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14568\Documents\30. UPRAVLJANJE STANOVANJ IN POSLOVNIH PROSTOROV TER INDIVIDUALNIH HIŠ\2. OBJAVA\"/>
    </mc:Choice>
  </mc:AlternateContent>
  <xr:revisionPtr revIDLastSave="0" documentId="13_ncr:1_{036094B0-BBF8-4B1E-830A-1B24B6238497}" xr6:coauthVersionLast="47" xr6:coauthVersionMax="47" xr10:uidLastSave="{00000000-0000-0000-0000-000000000000}"/>
  <bookViews>
    <workbookView xWindow="-120" yWindow="-120" windowWidth="29040" windowHeight="15720" xr2:uid="{00000000-000D-0000-FFFF-FFFF00000000}"/>
  </bookViews>
  <sheets>
    <sheet name="Predračun (OBR-2)" sheetId="6" r:id="rId1"/>
  </sheets>
  <calcPr calcId="181029" iterateDelta="1E-4"/>
</workbook>
</file>

<file path=xl/calcChain.xml><?xml version="1.0" encoding="utf-8"?>
<calcChain xmlns="http://schemas.openxmlformats.org/spreadsheetml/2006/main">
  <c r="E24" i="6" l="1"/>
  <c r="G17" i="6"/>
  <c r="G18" i="6"/>
  <c r="G19" i="6"/>
  <c r="G20" i="6" l="1"/>
  <c r="G21" i="6" l="1"/>
  <c r="G27" i="6" s="1"/>
  <c r="G32" i="6" l="1"/>
  <c r="G33" i="6" s="1"/>
  <c r="G28" i="6"/>
  <c r="G29" i="6" s="1"/>
</calcChain>
</file>

<file path=xl/sharedStrings.xml><?xml version="1.0" encoding="utf-8"?>
<sst xmlns="http://schemas.openxmlformats.org/spreadsheetml/2006/main" count="39" uniqueCount="37">
  <si>
    <t>1.</t>
  </si>
  <si>
    <t>PONUDNIK:</t>
  </si>
  <si>
    <t>Žig in podpis ponudnika:</t>
  </si>
  <si>
    <t>EM</t>
  </si>
  <si>
    <t>Opis</t>
  </si>
  <si>
    <t>Cena na EM brez DDV (EUR)</t>
  </si>
  <si>
    <t>Vrednost brez DDV (EUR)</t>
  </si>
  <si>
    <t xml:space="preserve">Številka ponudbe: </t>
  </si>
  <si>
    <t xml:space="preserve">Datum: </t>
  </si>
  <si>
    <t>ZŠ</t>
  </si>
  <si>
    <t>Število</t>
  </si>
  <si>
    <t xml:space="preserve">PREDRAČUN </t>
  </si>
  <si>
    <t>Znesek davka (EUR)</t>
  </si>
  <si>
    <t>Skupaj vrednost (EUR z DDV)</t>
  </si>
  <si>
    <t>Opomba:</t>
  </si>
  <si>
    <t>DDV (%)</t>
  </si>
  <si>
    <t xml:space="preserve"> Vrednost mesečnega pavšala                            (EUR brez DDV)</t>
  </si>
  <si>
    <t xml:space="preserve"> Vrednost mesečnega pavšala                          (EUR z DDV)</t>
  </si>
  <si>
    <t>Upravljanje stanovanj in poslovnih prostorov ter individualnih hiš</t>
  </si>
  <si>
    <t>2.</t>
  </si>
  <si>
    <t>leto</t>
  </si>
  <si>
    <t>* Naročnik ocenjuje, da letno lahko nastanejo stroški za vzdrževanje  do 60.000,00 EUR brez DDV (stanovanja, poslovni prostori in individualne hiše).  Vzdrževanje vključuje vso izvedbo vzdrževalnih del  in sicer popis, objava del ter zbiranje treh ponudb, cenikov, predračunov. Naročnik bo izvajalcu poravnal stroške za vzdrževanje po dejanski porabi.</t>
  </si>
  <si>
    <t>3.</t>
  </si>
  <si>
    <t>SKUPAJ PONUDBENA CENA (1+2+3) ZA OBDOBJE ENEGA (1) LETA</t>
  </si>
  <si>
    <t>Vrednost v EUR brez DDV</t>
  </si>
  <si>
    <t xml:space="preserve">V predračunu so zajeti okvirni letni stroški za vzdrževanje objektov. Naročnik navaja, da so navedeni okvirni letni stroški vzdrževanja objektov zgolj informativne narave in da lahko nastanejo večja odstopanja, ter da bo poraba le teh odvisna od dejanske porabe in od stroškov izdanih po računu dobavitelja.  </t>
  </si>
  <si>
    <t>4.</t>
  </si>
  <si>
    <t>SKUPAJ PONUDBENA CENA (1+2+3) ZA OBDOBJE PETIH (5) LET</t>
  </si>
  <si>
    <t>Okvirni letni strošek vzdrževanja objektov *</t>
  </si>
  <si>
    <t>mesec</t>
  </si>
  <si>
    <r>
      <t xml:space="preserve">Za upravljanje 120 stanovanjskih enot, bomo obračunali provizijo </t>
    </r>
    <r>
      <rPr>
        <sz val="11"/>
        <color rgb="FFC00000"/>
        <rFont val="Arial"/>
        <family val="2"/>
        <charset val="238"/>
      </rPr>
      <t>v višini ........ %</t>
    </r>
    <r>
      <rPr>
        <sz val="11"/>
        <rFont val="Arial"/>
        <family val="2"/>
        <charset val="238"/>
      </rPr>
      <t xml:space="preserve"> od pripadajoče neprofitne najemnine posameznega stanovanja. Ob upoštevanju vrednosti obračunanih najemnin v obdobju od 01.10.2024 do 01.10.2025 (176.467,92 EUR), bi provizija za obdobje enega leta znašala:</t>
    </r>
  </si>
  <si>
    <r>
      <t xml:space="preserve">Za upravljanje 3 poslovnih prostorov, bomo obračunali provizijo </t>
    </r>
    <r>
      <rPr>
        <sz val="11"/>
        <color rgb="FFC00000"/>
        <rFont val="Arial"/>
        <family val="2"/>
        <charset val="238"/>
      </rPr>
      <t xml:space="preserve">v višini  …..... </t>
    </r>
    <r>
      <rPr>
        <sz val="11"/>
        <rFont val="Arial"/>
        <family val="2"/>
        <charset val="238"/>
      </rPr>
      <t xml:space="preserve"> EUR brez DDV/m2 površine na mesec. Ker ima naročnik trenutno v lasti 1.585,74 m2 poslovnih prostorov, bo mesečni pavšal </t>
    </r>
    <r>
      <rPr>
        <sz val="11"/>
        <color rgb="FFC00000"/>
        <rFont val="Arial"/>
        <family val="2"/>
        <charset val="238"/>
      </rPr>
      <t>znašal …....... EUR brez DDV</t>
    </r>
    <r>
      <rPr>
        <sz val="11"/>
        <rFont val="Arial"/>
        <family val="2"/>
        <charset val="238"/>
      </rPr>
      <t xml:space="preserve">, letna vrednost pa: </t>
    </r>
  </si>
  <si>
    <r>
      <t xml:space="preserve">Za upravljanje 2 individualnih hiš, bomo obračunali provizijo </t>
    </r>
    <r>
      <rPr>
        <sz val="11"/>
        <color rgb="FFC00000"/>
        <rFont val="Arial"/>
        <family val="2"/>
        <charset val="238"/>
      </rPr>
      <t>v višini …......</t>
    </r>
    <r>
      <rPr>
        <sz val="11"/>
        <rFont val="Arial"/>
        <family val="2"/>
        <charset val="238"/>
      </rPr>
      <t xml:space="preserve"> EUR brez DDV/m2 površine na mesec. Ker ima naročnik trenutno v lasti 782,00 m2 individualnih hiš, bo mesečni pavšal </t>
    </r>
    <r>
      <rPr>
        <sz val="11"/>
        <color rgb="FFC00000"/>
        <rFont val="Arial"/>
        <family val="2"/>
        <charset val="238"/>
      </rPr>
      <t>znašal …....... EUR brez DDV</t>
    </r>
    <r>
      <rPr>
        <sz val="11"/>
        <rFont val="Arial"/>
        <family val="2"/>
        <charset val="238"/>
      </rPr>
      <t xml:space="preserve">, letna vrednost pa: </t>
    </r>
  </si>
  <si>
    <t>Ponudnik mora v stolpce vpisati podatke, ki so zahtevani pod opis (označeno z rdečo) in ceno na EM brez DDV (EUR) in DDV (%)  in sicer vse zaokroženo na dve (2) decimalni mesti. V kolikor ponudnik cene ne vpiše, se šteje, da je nevpisana cena enaka nič (0,00) in da jo ponudnik ponuja brezplačno.</t>
  </si>
  <si>
    <t>5.</t>
  </si>
  <si>
    <t>Okvirni pet letni strošek vzdrževanja objektov</t>
  </si>
  <si>
    <t>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</si>
</sst>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0"/>
      <name val="Arial"/>
      <family val="2"/>
      <charset val="238"/>
    </font>
    <font>
      <sz val="10"/>
      <color theme="1"/>
      <name val="Arial"/>
      <family val="2"/>
      <charset val="238"/>
    </font>
    <font>
      <b/>
      <sz val="10"/>
      <color theme="1"/>
      <name val="Arial"/>
      <family val="2"/>
      <charset val="238"/>
    </font>
    <font>
      <b/>
      <sz val="11"/>
      <name val="Arial"/>
      <family val="2"/>
      <charset val="238"/>
    </font>
    <font>
      <sz val="12"/>
      <color theme="1"/>
      <name val="Arial"/>
      <family val="2"/>
      <charset val="238"/>
    </font>
    <font>
      <b/>
      <sz val="14"/>
      <color theme="1"/>
      <name val="Arial"/>
      <family val="2"/>
      <charset val="238"/>
    </font>
    <font>
      <sz val="14"/>
      <color theme="1"/>
      <name val="Arial"/>
      <family val="2"/>
      <charset val="238"/>
    </font>
    <font>
      <sz val="11"/>
      <color theme="1"/>
      <name val="Arial"/>
      <family val="2"/>
      <charset val="238"/>
    </font>
    <font>
      <b/>
      <sz val="12"/>
      <color theme="1"/>
      <name val="Arial"/>
      <family val="2"/>
      <charset val="238"/>
    </font>
    <font>
      <b/>
      <sz val="11"/>
      <color theme="1"/>
      <name val="Arial"/>
      <family val="2"/>
      <charset val="238"/>
    </font>
    <font>
      <sz val="11"/>
      <name val="Arial"/>
      <family val="2"/>
      <charset val="238"/>
    </font>
    <font>
      <b/>
      <i/>
      <sz val="11"/>
      <color rgb="FFFF0000"/>
      <name val="Arial"/>
      <family val="2"/>
      <charset val="238"/>
    </font>
    <font>
      <b/>
      <i/>
      <sz val="14"/>
      <color rgb="FFFF0000"/>
      <name val="Arial"/>
      <family val="2"/>
      <charset val="238"/>
    </font>
    <font>
      <b/>
      <sz val="16"/>
      <color theme="1"/>
      <name val="Arial"/>
      <family val="2"/>
      <charset val="238"/>
    </font>
    <font>
      <b/>
      <sz val="16"/>
      <color theme="1"/>
      <name val="Calibri"/>
      <family val="2"/>
      <charset val="238"/>
      <scheme val="minor"/>
    </font>
    <font>
      <b/>
      <sz val="16"/>
      <name val="Arial"/>
      <family val="2"/>
      <charset val="238"/>
    </font>
    <font>
      <sz val="11"/>
      <color rgb="FFC00000"/>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83">
    <xf numFmtId="0" fontId="0" fillId="0" borderId="0" xfId="0"/>
    <xf numFmtId="4" fontId="11" fillId="3" borderId="1" xfId="0" applyNumberFormat="1" applyFont="1" applyFill="1" applyBorder="1" applyAlignment="1" applyProtection="1">
      <alignment vertical="center"/>
      <protection locked="0"/>
    </xf>
    <xf numFmtId="3" fontId="4" fillId="3" borderId="1" xfId="0" applyNumberFormat="1" applyFont="1" applyFill="1" applyBorder="1" applyAlignment="1" applyProtection="1">
      <alignment horizontal="center" vertical="center"/>
      <protection locked="0"/>
    </xf>
    <xf numFmtId="0" fontId="1" fillId="0" borderId="0" xfId="0" applyFont="1"/>
    <xf numFmtId="49" fontId="1" fillId="0" borderId="0" xfId="0" applyNumberFormat="1" applyFont="1"/>
    <xf numFmtId="0" fontId="1" fillId="0" borderId="0" xfId="0" applyFont="1" applyAlignment="1">
      <alignment horizontal="left"/>
    </xf>
    <xf numFmtId="0" fontId="1" fillId="0" borderId="0" xfId="0" applyFont="1" applyAlignment="1">
      <alignment horizontal="center"/>
    </xf>
    <xf numFmtId="0" fontId="2" fillId="0" borderId="0" xfId="0" applyFont="1"/>
    <xf numFmtId="0" fontId="2" fillId="0" borderId="0" xfId="0" applyFont="1" applyAlignment="1">
      <alignment horizontal="left"/>
    </xf>
    <xf numFmtId="0" fontId="3" fillId="0" borderId="0" xfId="0" applyFont="1"/>
    <xf numFmtId="0" fontId="3" fillId="0" borderId="0" xfId="0" applyFont="1" applyAlignment="1">
      <alignment wrapText="1"/>
    </xf>
    <xf numFmtId="0" fontId="8" fillId="0" borderId="0" xfId="0" applyFont="1"/>
    <xf numFmtId="49" fontId="4" fillId="0" borderId="0" xfId="0" applyNumberFormat="1" applyFont="1"/>
    <xf numFmtId="0" fontId="6" fillId="0" borderId="0" xfId="0" applyFont="1"/>
    <xf numFmtId="0" fontId="7" fillId="0" borderId="0" xfId="0" applyFont="1"/>
    <xf numFmtId="0" fontId="5" fillId="0" borderId="0" xfId="0" applyFont="1"/>
    <xf numFmtId="49" fontId="12" fillId="0" borderId="0" xfId="0" applyNumberFormat="1" applyFont="1"/>
    <xf numFmtId="0" fontId="13" fillId="0" borderId="0" xfId="0" applyFont="1"/>
    <xf numFmtId="0" fontId="13" fillId="0" borderId="0" xfId="0" applyFont="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1"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4" fontId="11" fillId="6" borderId="1" xfId="0" applyNumberFormat="1" applyFont="1" applyFill="1" applyBorder="1" applyAlignment="1">
      <alignment vertical="center"/>
    </xf>
    <xf numFmtId="0" fontId="11" fillId="0" borderId="0" xfId="0" applyFont="1"/>
    <xf numFmtId="4" fontId="11" fillId="2" borderId="1" xfId="0" applyNumberFormat="1" applyFont="1" applyFill="1" applyBorder="1" applyAlignment="1">
      <alignment vertical="center"/>
    </xf>
    <xf numFmtId="0" fontId="11" fillId="0" borderId="0" xfId="0"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4" fontId="4" fillId="0" borderId="0" xfId="0" applyNumberFormat="1" applyFont="1" applyAlignment="1">
      <alignment vertical="center"/>
    </xf>
    <xf numFmtId="0" fontId="4"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11" fillId="0" borderId="0" xfId="0" applyFont="1" applyAlignment="1">
      <alignment vertical="center"/>
    </xf>
    <xf numFmtId="0" fontId="0" fillId="0" borderId="0" xfId="0" applyAlignment="1">
      <alignment horizontal="right"/>
    </xf>
    <xf numFmtId="0" fontId="9" fillId="0" borderId="0" xfId="0" applyFont="1"/>
    <xf numFmtId="4" fontId="9" fillId="3" borderId="1" xfId="0" applyNumberFormat="1" applyFont="1" applyFill="1" applyBorder="1"/>
    <xf numFmtId="4" fontId="9" fillId="4" borderId="1" xfId="0" applyNumberFormat="1" applyFont="1" applyFill="1" applyBorder="1"/>
    <xf numFmtId="2" fontId="9" fillId="0" borderId="0" xfId="0" applyNumberFormat="1" applyFont="1"/>
    <xf numFmtId="4" fontId="9" fillId="3" borderId="1" xfId="0" applyNumberFormat="1" applyFont="1" applyFill="1" applyBorder="1" applyAlignment="1">
      <alignment vertical="center"/>
    </xf>
    <xf numFmtId="4" fontId="9" fillId="4" borderId="1" xfId="0" applyNumberFormat="1" applyFont="1" applyFill="1" applyBorder="1" applyAlignment="1">
      <alignment vertical="center"/>
    </xf>
    <xf numFmtId="0" fontId="8" fillId="0" borderId="0" xfId="0" applyFont="1" applyAlignment="1">
      <alignment horizontal="center"/>
    </xf>
    <xf numFmtId="0" fontId="8" fillId="0" borderId="5" xfId="0" applyFont="1" applyBorder="1"/>
    <xf numFmtId="0" fontId="3" fillId="6" borderId="0" xfId="0" applyFont="1" applyFill="1"/>
    <xf numFmtId="0" fontId="2" fillId="6" borderId="0" xfId="0" applyFont="1" applyFill="1"/>
    <xf numFmtId="0" fontId="2" fillId="6" borderId="0" xfId="0" applyFont="1" applyFill="1" applyAlignment="1">
      <alignment horizontal="center"/>
    </xf>
    <xf numFmtId="0" fontId="1" fillId="0" borderId="0" xfId="0" applyFont="1" applyProtection="1">
      <protection locked="0"/>
    </xf>
    <xf numFmtId="49" fontId="1" fillId="0" borderId="0" xfId="0" applyNumberFormat="1"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horizontal="center"/>
      <protection locked="0"/>
    </xf>
    <xf numFmtId="0" fontId="2" fillId="0" borderId="0" xfId="0" applyFont="1" applyProtection="1">
      <protection locked="0"/>
    </xf>
    <xf numFmtId="0" fontId="8" fillId="0" borderId="0" xfId="0" applyFont="1" applyAlignment="1" applyProtection="1">
      <alignment horizontal="left"/>
      <protection locked="0"/>
    </xf>
    <xf numFmtId="0" fontId="2" fillId="0" borderId="0" xfId="0" applyFont="1" applyAlignment="1" applyProtection="1">
      <alignment horizontal="left"/>
      <protection locked="0"/>
    </xf>
    <xf numFmtId="0" fontId="2" fillId="0" borderId="0" xfId="0" applyFont="1" applyAlignment="1" applyProtection="1">
      <alignment horizontal="center"/>
      <protection locked="0"/>
    </xf>
    <xf numFmtId="0" fontId="8" fillId="0" borderId="5" xfId="0" applyFont="1" applyBorder="1" applyAlignment="1" applyProtection="1">
      <alignment horizontal="left"/>
      <protection locked="0"/>
    </xf>
    <xf numFmtId="0" fontId="8" fillId="0" borderId="0" xfId="0" applyFont="1" applyProtection="1">
      <protection locked="0"/>
    </xf>
    <xf numFmtId="49" fontId="8" fillId="0" borderId="3" xfId="0" applyNumberFormat="1" applyFont="1" applyBorder="1" applyAlignment="1" applyProtection="1">
      <alignment horizontal="left"/>
      <protection locked="0"/>
    </xf>
    <xf numFmtId="0" fontId="11" fillId="6" borderId="1" xfId="0" applyFont="1" applyFill="1" applyBorder="1" applyAlignment="1" applyProtection="1">
      <alignment horizontal="left" vertical="center" wrapText="1"/>
      <protection locked="0"/>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 fillId="6" borderId="0" xfId="0" applyFont="1" applyFill="1"/>
    <xf numFmtId="0" fontId="16"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vertical="center" wrapText="1"/>
    </xf>
    <xf numFmtId="0" fontId="15" fillId="0" borderId="0" xfId="0" applyFont="1" applyAlignment="1">
      <alignment horizontal="center" vertical="center" wrapText="1"/>
    </xf>
    <xf numFmtId="4" fontId="10" fillId="3" borderId="2" xfId="0" applyNumberFormat="1" applyFont="1" applyFill="1" applyBorder="1"/>
    <xf numFmtId="0" fontId="0" fillId="3" borderId="3" xfId="0" applyFill="1" applyBorder="1"/>
    <xf numFmtId="0" fontId="0" fillId="3" borderId="4" xfId="0" applyFill="1" applyBorder="1"/>
    <xf numFmtId="4" fontId="10" fillId="4" borderId="2" xfId="0" applyNumberFormat="1" applyFont="1" applyFill="1" applyBorder="1"/>
    <xf numFmtId="0" fontId="0" fillId="4" borderId="3" xfId="0" applyFill="1" applyBorder="1"/>
    <xf numFmtId="0" fontId="0" fillId="4" borderId="4" xfId="0" applyFill="1" applyBorder="1"/>
    <xf numFmtId="4" fontId="10" fillId="3" borderId="2" xfId="0" applyNumberFormat="1" applyFont="1" applyFill="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4" fontId="10" fillId="4" borderId="2" xfId="0" applyNumberFormat="1" applyFont="1" applyFill="1" applyBorder="1" applyAlignment="1">
      <alignment horizontal="center" wrapText="1"/>
    </xf>
    <xf numFmtId="0" fontId="0" fillId="4" borderId="3" xfId="0" applyFill="1" applyBorder="1" applyAlignment="1">
      <alignment horizontal="center" wrapText="1"/>
    </xf>
    <xf numFmtId="0" fontId="0" fillId="4" borderId="4" xfId="0" applyFill="1" applyBorder="1" applyAlignment="1">
      <alignment horizontal="center" wrapText="1"/>
    </xf>
    <xf numFmtId="0" fontId="2" fillId="6" borderId="0" xfId="0" applyFont="1" applyFill="1" applyAlignment="1">
      <alignment horizontal="left" wrapText="1"/>
    </xf>
    <xf numFmtId="4" fontId="10" fillId="5" borderId="1" xfId="0" applyNumberFormat="1" applyFont="1" applyFill="1" applyBorder="1" applyAlignment="1">
      <alignment horizontal="center" vertical="center"/>
    </xf>
    <xf numFmtId="4" fontId="10" fillId="5" borderId="2" xfId="0" applyNumberFormat="1" applyFont="1" applyFill="1" applyBorder="1" applyAlignment="1">
      <alignment horizontal="center" vertical="center"/>
    </xf>
    <xf numFmtId="4" fontId="10" fillId="5" borderId="3" xfId="0" applyNumberFormat="1" applyFont="1" applyFill="1" applyBorder="1" applyAlignment="1">
      <alignment horizontal="center" vertical="center"/>
    </xf>
    <xf numFmtId="4" fontId="10" fillId="5" borderId="4" xfId="0" applyNumberFormat="1" applyFont="1" applyFill="1" applyBorder="1" applyAlignment="1">
      <alignment horizontal="center" vertical="center"/>
    </xf>
  </cellXfs>
  <cellStyles count="1">
    <cellStyle name="Navadno" xfId="0" builtinId="0"/>
  </cellStyles>
  <dxfs count="0"/>
  <tableStyles count="0" defaultTableStyle="TableStyleMedium2" defaultPivotStyle="PivotStyleLight16"/>
  <colors>
    <mruColors>
      <color rgb="FFFFCC99"/>
      <color rgb="FF0F64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5CCCC-6E08-44D3-9256-8E513A88A566}">
  <sheetPr>
    <pageSetUpPr fitToPage="1"/>
  </sheetPr>
  <dimension ref="A1:I44"/>
  <sheetViews>
    <sheetView tabSelected="1" topLeftCell="A16" zoomScaleNormal="100" workbookViewId="0">
      <selection activeCell="H17" sqref="H17"/>
    </sheetView>
  </sheetViews>
  <sheetFormatPr defaultRowHeight="14.25" x14ac:dyDescent="0.2"/>
  <cols>
    <col min="1" max="1" width="5.5703125" style="11" customWidth="1"/>
    <col min="2" max="2" width="55.85546875" style="11" customWidth="1"/>
    <col min="3" max="3" width="9.28515625" style="11" customWidth="1"/>
    <col min="4" max="4" width="9.28515625" style="41" customWidth="1"/>
    <col min="5" max="5" width="25.28515625" style="11" customWidth="1"/>
    <col min="6" max="6" width="7.7109375" style="11" customWidth="1"/>
    <col min="7" max="7" width="27.5703125" style="11" customWidth="1"/>
    <col min="8" max="8" width="12.140625" style="11" bestFit="1" customWidth="1"/>
    <col min="9" max="16384" width="9.140625" style="11"/>
  </cols>
  <sheetData>
    <row r="1" spans="1:9" s="3" customFormat="1" ht="12.75" x14ac:dyDescent="0.2">
      <c r="A1" s="46"/>
      <c r="B1" s="47"/>
      <c r="C1" s="48"/>
      <c r="D1" s="49"/>
      <c r="I1" s="6"/>
    </row>
    <row r="2" spans="1:9" s="7" customFormat="1" x14ac:dyDescent="0.2">
      <c r="A2" s="50"/>
      <c r="B2" s="51" t="s">
        <v>1</v>
      </c>
      <c r="C2" s="52"/>
      <c r="D2" s="53"/>
      <c r="E2" s="8"/>
      <c r="F2" s="8"/>
      <c r="I2" s="6"/>
    </row>
    <row r="3" spans="1:9" s="7" customFormat="1" ht="20.25" customHeight="1" x14ac:dyDescent="0.2">
      <c r="A3" s="50"/>
      <c r="B3" s="54"/>
      <c r="C3" s="50"/>
      <c r="D3" s="53"/>
      <c r="E3" s="9"/>
      <c r="F3" s="9"/>
      <c r="G3" s="9"/>
      <c r="I3" s="6"/>
    </row>
    <row r="4" spans="1:9" s="7" customFormat="1" ht="20.25" customHeight="1" x14ac:dyDescent="0.2">
      <c r="A4" s="50"/>
      <c r="B4" s="54"/>
      <c r="C4" s="50"/>
      <c r="D4" s="53"/>
      <c r="E4" s="10"/>
      <c r="F4" s="10"/>
      <c r="G4" s="10"/>
      <c r="I4" s="6"/>
    </row>
    <row r="5" spans="1:9" s="7" customFormat="1" ht="20.25" customHeight="1" x14ac:dyDescent="0.2">
      <c r="A5" s="50"/>
      <c r="B5" s="54"/>
      <c r="C5" s="50"/>
      <c r="D5" s="53"/>
      <c r="E5" s="9"/>
      <c r="F5" s="9"/>
      <c r="G5" s="9"/>
      <c r="I5" s="6"/>
    </row>
    <row r="6" spans="1:9" s="7" customFormat="1" ht="20.25" customHeight="1" x14ac:dyDescent="0.2">
      <c r="A6" s="50"/>
      <c r="B6" s="55"/>
      <c r="C6" s="50"/>
      <c r="D6" s="53"/>
      <c r="E6" s="9"/>
      <c r="F6" s="9"/>
      <c r="G6" s="9"/>
      <c r="I6" s="6"/>
    </row>
    <row r="7" spans="1:9" s="7" customFormat="1" ht="20.25" customHeight="1" x14ac:dyDescent="0.2">
      <c r="A7" s="50"/>
      <c r="B7" s="54" t="s">
        <v>7</v>
      </c>
      <c r="C7" s="50"/>
      <c r="D7" s="53"/>
      <c r="E7" s="9"/>
      <c r="F7" s="9"/>
      <c r="G7" s="9"/>
      <c r="I7" s="6"/>
    </row>
    <row r="8" spans="1:9" s="7" customFormat="1" ht="21" customHeight="1" x14ac:dyDescent="0.2">
      <c r="A8" s="50"/>
      <c r="B8" s="56" t="s">
        <v>8</v>
      </c>
      <c r="C8" s="52"/>
      <c r="D8" s="53"/>
      <c r="I8" s="6"/>
    </row>
    <row r="9" spans="1:9" s="7" customFormat="1" ht="20.25" customHeight="1" x14ac:dyDescent="0.2">
      <c r="A9" s="50"/>
      <c r="B9" s="50"/>
      <c r="C9" s="52"/>
      <c r="D9" s="53"/>
      <c r="G9" s="9"/>
      <c r="I9" s="6"/>
    </row>
    <row r="10" spans="1:9" s="3" customFormat="1" ht="12.75" x14ac:dyDescent="0.2">
      <c r="A10" s="46"/>
      <c r="B10" s="47"/>
      <c r="C10" s="48"/>
      <c r="D10" s="49"/>
      <c r="I10" s="6"/>
    </row>
    <row r="11" spans="1:9" s="3" customFormat="1" ht="12.75" x14ac:dyDescent="0.2">
      <c r="B11" s="4"/>
      <c r="C11" s="5"/>
      <c r="D11" s="6"/>
      <c r="I11" s="6"/>
    </row>
    <row r="12" spans="1:9" s="3" customFormat="1" ht="21" x14ac:dyDescent="0.35">
      <c r="A12" s="62" t="s">
        <v>11</v>
      </c>
      <c r="B12" s="63"/>
      <c r="C12" s="63"/>
      <c r="D12" s="63"/>
      <c r="E12" s="63"/>
      <c r="F12" s="63"/>
      <c r="G12" s="63"/>
      <c r="I12" s="6"/>
    </row>
    <row r="13" spans="1:9" s="3" customFormat="1" ht="15" x14ac:dyDescent="0.25">
      <c r="B13" s="12"/>
      <c r="C13" s="5"/>
      <c r="D13" s="6"/>
      <c r="I13" s="6"/>
    </row>
    <row r="14" spans="1:9" ht="36.75" customHeight="1" x14ac:dyDescent="0.25">
      <c r="A14" s="64" t="s">
        <v>18</v>
      </c>
      <c r="B14" s="65"/>
      <c r="C14" s="65"/>
      <c r="D14" s="65"/>
      <c r="E14" s="65"/>
      <c r="F14" s="65"/>
      <c r="G14" s="65"/>
      <c r="H14" s="13"/>
      <c r="I14" s="14"/>
    </row>
    <row r="15" spans="1:9" ht="18.75" x14ac:dyDescent="0.3">
      <c r="A15" s="15"/>
      <c r="B15" s="16"/>
      <c r="C15" s="17"/>
      <c r="D15" s="18"/>
      <c r="E15" s="17"/>
      <c r="F15" s="17"/>
      <c r="G15" s="13"/>
      <c r="H15" s="13"/>
      <c r="I15" s="14"/>
    </row>
    <row r="16" spans="1:9" ht="30" x14ac:dyDescent="0.2">
      <c r="A16" s="19" t="s">
        <v>9</v>
      </c>
      <c r="B16" s="20" t="s">
        <v>4</v>
      </c>
      <c r="C16" s="20" t="s">
        <v>3</v>
      </c>
      <c r="D16" s="20" t="s">
        <v>10</v>
      </c>
      <c r="E16" s="19" t="s">
        <v>5</v>
      </c>
      <c r="F16" s="19" t="s">
        <v>15</v>
      </c>
      <c r="G16" s="19" t="s">
        <v>24</v>
      </c>
    </row>
    <row r="17" spans="1:8" s="24" customFormat="1" ht="91.5" customHeight="1" x14ac:dyDescent="0.2">
      <c r="A17" s="21" t="s">
        <v>0</v>
      </c>
      <c r="B17" s="57" t="s">
        <v>30</v>
      </c>
      <c r="C17" s="22" t="s">
        <v>20</v>
      </c>
      <c r="D17" s="22">
        <v>1</v>
      </c>
      <c r="E17" s="1"/>
      <c r="F17" s="2"/>
      <c r="G17" s="23">
        <f>D17*E17</f>
        <v>0</v>
      </c>
    </row>
    <row r="18" spans="1:8" s="24" customFormat="1" ht="84.75" customHeight="1" x14ac:dyDescent="0.2">
      <c r="A18" s="21" t="s">
        <v>19</v>
      </c>
      <c r="B18" s="57" t="s">
        <v>31</v>
      </c>
      <c r="C18" s="22" t="s">
        <v>29</v>
      </c>
      <c r="D18" s="22">
        <v>12</v>
      </c>
      <c r="E18" s="1"/>
      <c r="F18" s="2"/>
      <c r="G18" s="23">
        <f t="shared" ref="G18:G19" si="0">D18*E18</f>
        <v>0</v>
      </c>
    </row>
    <row r="19" spans="1:8" s="24" customFormat="1" ht="89.25" customHeight="1" x14ac:dyDescent="0.2">
      <c r="A19" s="21" t="s">
        <v>22</v>
      </c>
      <c r="B19" s="57" t="s">
        <v>32</v>
      </c>
      <c r="C19" s="22" t="s">
        <v>29</v>
      </c>
      <c r="D19" s="22">
        <v>12</v>
      </c>
      <c r="E19" s="1"/>
      <c r="F19" s="2"/>
      <c r="G19" s="23">
        <f t="shared" si="0"/>
        <v>0</v>
      </c>
    </row>
    <row r="20" spans="1:8" s="24" customFormat="1" ht="45.75" customHeight="1" x14ac:dyDescent="0.2">
      <c r="A20" s="58" t="s">
        <v>23</v>
      </c>
      <c r="B20" s="59"/>
      <c r="C20" s="59"/>
      <c r="D20" s="59"/>
      <c r="E20" s="60"/>
      <c r="F20" s="2"/>
      <c r="G20" s="25">
        <f>G17+G18+G19</f>
        <v>0</v>
      </c>
    </row>
    <row r="21" spans="1:8" s="24" customFormat="1" ht="45.75" customHeight="1" x14ac:dyDescent="0.2">
      <c r="A21" s="58" t="s">
        <v>27</v>
      </c>
      <c r="B21" s="59"/>
      <c r="C21" s="59"/>
      <c r="D21" s="59"/>
      <c r="E21" s="60"/>
      <c r="F21" s="2"/>
      <c r="G21" s="25">
        <f>G20*5</f>
        <v>0</v>
      </c>
    </row>
    <row r="22" spans="1:8" ht="15" x14ac:dyDescent="0.2">
      <c r="A22" s="26"/>
      <c r="B22" s="27"/>
      <c r="C22" s="28"/>
      <c r="D22" s="28"/>
      <c r="E22" s="29"/>
      <c r="F22" s="29"/>
      <c r="G22" s="30"/>
    </row>
    <row r="23" spans="1:8" ht="36" customHeight="1" x14ac:dyDescent="0.2">
      <c r="A23" s="31" t="s">
        <v>26</v>
      </c>
      <c r="B23" s="31" t="s">
        <v>28</v>
      </c>
      <c r="C23" s="32" t="s">
        <v>20</v>
      </c>
      <c r="D23" s="31">
        <v>1</v>
      </c>
      <c r="E23" s="79">
        <v>60000</v>
      </c>
      <c r="F23" s="79"/>
      <c r="G23" s="79"/>
    </row>
    <row r="24" spans="1:8" ht="36" customHeight="1" x14ac:dyDescent="0.2">
      <c r="A24" s="31" t="s">
        <v>34</v>
      </c>
      <c r="B24" s="31" t="s">
        <v>35</v>
      </c>
      <c r="C24" s="32" t="s">
        <v>36</v>
      </c>
      <c r="D24" s="31">
        <v>5</v>
      </c>
      <c r="E24" s="80">
        <f>E23*5</f>
        <v>300000</v>
      </c>
      <c r="F24" s="81"/>
      <c r="G24" s="82"/>
    </row>
    <row r="25" spans="1:8" ht="15" x14ac:dyDescent="0.25">
      <c r="B25" s="33"/>
      <c r="C25" s="26"/>
      <c r="D25" s="34"/>
      <c r="E25" s="34"/>
      <c r="G25" s="30"/>
    </row>
    <row r="26" spans="1:8" ht="15" x14ac:dyDescent="0.25">
      <c r="B26" s="33"/>
      <c r="C26" s="26"/>
      <c r="D26" s="34"/>
      <c r="E26" s="34"/>
      <c r="G26" s="30"/>
    </row>
    <row r="27" spans="1:8" s="35" customFormat="1" ht="30" customHeight="1" x14ac:dyDescent="0.25">
      <c r="B27" s="33"/>
      <c r="C27" s="26"/>
      <c r="D27" s="66" t="s">
        <v>6</v>
      </c>
      <c r="E27" s="67"/>
      <c r="F27" s="68"/>
      <c r="G27" s="36">
        <f>G21+E24</f>
        <v>300000</v>
      </c>
    </row>
    <row r="28" spans="1:8" s="35" customFormat="1" ht="25.5" customHeight="1" x14ac:dyDescent="0.25">
      <c r="B28" s="33"/>
      <c r="C28" s="26"/>
      <c r="D28" s="69" t="s">
        <v>12</v>
      </c>
      <c r="E28" s="70"/>
      <c r="F28" s="71"/>
      <c r="G28" s="37">
        <f>G27*F17/100</f>
        <v>0</v>
      </c>
    </row>
    <row r="29" spans="1:8" s="35" customFormat="1" ht="27" customHeight="1" x14ac:dyDescent="0.25">
      <c r="B29" s="33"/>
      <c r="C29" s="26"/>
      <c r="D29" s="69" t="s">
        <v>13</v>
      </c>
      <c r="E29" s="70"/>
      <c r="F29" s="71"/>
      <c r="G29" s="37">
        <f>G27+G28</f>
        <v>300000</v>
      </c>
      <c r="H29" s="38"/>
    </row>
    <row r="32" spans="1:8" s="35" customFormat="1" ht="39.75" customHeight="1" x14ac:dyDescent="0.25">
      <c r="B32" s="33"/>
      <c r="C32" s="26"/>
      <c r="D32" s="72" t="s">
        <v>16</v>
      </c>
      <c r="E32" s="73"/>
      <c r="F32" s="74"/>
      <c r="G32" s="39">
        <f>G21/60</f>
        <v>0</v>
      </c>
      <c r="H32" s="38"/>
    </row>
    <row r="33" spans="2:8" s="35" customFormat="1" ht="39.75" customHeight="1" x14ac:dyDescent="0.25">
      <c r="B33" s="33"/>
      <c r="C33" s="26"/>
      <c r="D33" s="75" t="s">
        <v>17</v>
      </c>
      <c r="E33" s="76"/>
      <c r="F33" s="77"/>
      <c r="G33" s="40">
        <f>G32*F20/100+G32</f>
        <v>0</v>
      </c>
      <c r="H33" s="38"/>
    </row>
    <row r="35" spans="2:8" x14ac:dyDescent="0.2">
      <c r="G35" s="11" t="s">
        <v>2</v>
      </c>
    </row>
    <row r="37" spans="2:8" x14ac:dyDescent="0.2">
      <c r="G37" s="42"/>
    </row>
    <row r="39" spans="2:8" x14ac:dyDescent="0.2">
      <c r="B39" s="43" t="s">
        <v>14</v>
      </c>
      <c r="C39" s="44"/>
      <c r="D39" s="45"/>
      <c r="E39" s="44"/>
      <c r="F39" s="44"/>
      <c r="G39" s="44"/>
    </row>
    <row r="40" spans="2:8" ht="42.75" customHeight="1" x14ac:dyDescent="0.2">
      <c r="B40" s="78" t="s">
        <v>21</v>
      </c>
      <c r="C40" s="78"/>
      <c r="D40" s="78"/>
      <c r="E40" s="78"/>
      <c r="F40" s="78"/>
      <c r="G40" s="78"/>
    </row>
    <row r="41" spans="2:8" ht="34.5" customHeight="1" x14ac:dyDescent="0.2">
      <c r="B41" s="78" t="s">
        <v>25</v>
      </c>
      <c r="C41" s="78"/>
      <c r="D41" s="78"/>
      <c r="E41" s="78"/>
      <c r="F41" s="78"/>
      <c r="G41" s="78"/>
    </row>
    <row r="42" spans="2:8" ht="35.25" customHeight="1" x14ac:dyDescent="0.2">
      <c r="B42" s="78" t="s">
        <v>33</v>
      </c>
      <c r="C42" s="78"/>
      <c r="D42" s="78"/>
      <c r="E42" s="78"/>
      <c r="F42" s="78"/>
      <c r="G42" s="78"/>
    </row>
    <row r="43" spans="2:8" x14ac:dyDescent="0.2">
      <c r="B43" s="61"/>
      <c r="C43" s="61"/>
      <c r="D43" s="61"/>
      <c r="E43" s="61"/>
      <c r="F43" s="61"/>
      <c r="G43" s="61"/>
    </row>
    <row r="44" spans="2:8" x14ac:dyDescent="0.2">
      <c r="B44" s="61"/>
      <c r="C44" s="61"/>
      <c r="D44" s="61"/>
      <c r="E44" s="61"/>
      <c r="F44" s="61"/>
      <c r="G44" s="61"/>
    </row>
  </sheetData>
  <sheetProtection algorithmName="SHA-512" hashValue="YWJhRfMlnHBTiTjl0NRpqllEplDzcfjOm3fJTVB7sSTxsnl+x36CxNLQcnClDBhhLWRpGO7H1Tqit8VfCtqvsg==" saltValue="7VqFwHkSAeASdaUy766tnA==" spinCount="100000" sheet="1" objects="1" scenarios="1"/>
  <mergeCells count="16">
    <mergeCell ref="A21:E21"/>
    <mergeCell ref="B44:G44"/>
    <mergeCell ref="A12:G12"/>
    <mergeCell ref="A14:G14"/>
    <mergeCell ref="B43:G43"/>
    <mergeCell ref="D27:F27"/>
    <mergeCell ref="D28:F28"/>
    <mergeCell ref="D29:F29"/>
    <mergeCell ref="D32:F32"/>
    <mergeCell ref="D33:F33"/>
    <mergeCell ref="B40:G40"/>
    <mergeCell ref="B41:G41"/>
    <mergeCell ref="B42:G42"/>
    <mergeCell ref="E23:G23"/>
    <mergeCell ref="A20:E20"/>
    <mergeCell ref="E24:G24"/>
  </mergeCells>
  <pageMargins left="0.7" right="0.7" top="0.75" bottom="0.75" header="0.3" footer="0.3"/>
  <pageSetup paperSize="9" scale="62" fitToHeight="0" orientation="portrait" verticalDpi="1200" r:id="rId1"/>
  <headerFooter>
    <oddHeader>&amp;R&amp;"Arial,Krepko"OBR-2</oddHeader>
    <oddFooter>&amp;LUKC Maribor&amp;RUpravljanje stanovanj in poslovnih prostorov ter individualnih hiš</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(OBR-2)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TRSTENJAK</dc:creator>
  <cp:lastModifiedBy>Maja WOLF</cp:lastModifiedBy>
  <cp:lastPrinted>2026-01-22T07:33:53Z</cp:lastPrinted>
  <dcterms:created xsi:type="dcterms:W3CDTF">2016-12-06T11:57:11Z</dcterms:created>
  <dcterms:modified xsi:type="dcterms:W3CDTF">2026-01-23T06:49:22Z</dcterms:modified>
</cp:coreProperties>
</file>